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№1'!$A$1:$S$41</definedName>
  </definedNames>
  <calcPr calcId="125725"/>
</workbook>
</file>

<file path=xl/calcChain.xml><?xml version="1.0" encoding="utf-8"?>
<calcChain xmlns="http://schemas.openxmlformats.org/spreadsheetml/2006/main">
  <c r="S10" i="1"/>
  <c r="S11"/>
  <c r="S12"/>
  <c r="S13"/>
  <c r="S14"/>
  <c r="S15"/>
  <c r="S16"/>
  <c r="S17"/>
  <c r="S18"/>
  <c r="S19"/>
  <c r="S20"/>
  <c r="S21"/>
  <c r="S22"/>
  <c r="S23"/>
  <c r="S24"/>
  <c r="S9"/>
  <c r="Q10"/>
  <c r="Q11"/>
  <c r="Q12"/>
  <c r="Q13"/>
  <c r="Q14"/>
  <c r="Q15"/>
  <c r="Q16"/>
  <c r="Q17"/>
  <c r="Q18"/>
  <c r="Q19"/>
  <c r="Q20"/>
  <c r="Q21"/>
  <c r="Q22"/>
  <c r="Q23"/>
  <c r="Q24"/>
  <c r="Q9"/>
  <c r="T25"/>
  <c r="S25" l="1"/>
  <c r="S26" s="1"/>
  <c r="S27" s="1"/>
  <c r="W25"/>
  <c r="U25" l="1"/>
</calcChain>
</file>

<file path=xl/sharedStrings.xml><?xml version="1.0" encoding="utf-8"?>
<sst xmlns="http://schemas.openxmlformats.org/spreadsheetml/2006/main" count="74" uniqueCount="58">
  <si>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</si>
  <si>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</si>
  <si>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</si>
  <si>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</si>
  <si>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</si>
  <si>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</si>
  <si>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</si>
  <si>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</si>
  <si>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</si>
  <si>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</si>
  <si>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</si>
  <si>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</si>
  <si>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</si>
  <si>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</si>
  <si>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</si>
  <si>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</si>
  <si>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</si>
  <si>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</si>
  <si>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</si>
  <si>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</si>
  <si>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</si>
  <si>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</si>
  <si>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Вагоны: станция Кадала Забайкальской ж/д, код станции 942105. Получатель: ОАО «Хиагда», код получателя - 4679.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</si>
  <si>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</si>
  <si>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</si>
  <si>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</si>
  <si>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</si>
  <si>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</si>
  <si>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</si>
  <si>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</si>
  <si>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</si>
  <si>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Автотранспорт: Забайкальский край, г. Чита, п. Рудник Кадала, Дворцовский тракт, 50.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</si>
  <si>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</si>
  <si>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</si>
  <si>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</si>
  <si>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</si>
  <si>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</si>
  <si>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</si>
  <si>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</si>
  <si>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Количество на 2012 год</t>
  </si>
  <si>
    <t>Извещатель охранный точечный магнитоконтактный SD-70</t>
  </si>
  <si>
    <t>Контроллер доступа для подключения считывателей и кнопок выхода КД 128-09</t>
  </si>
  <si>
    <t>Замок электромагнитный AL-400X-Premium</t>
  </si>
  <si>
    <t>Доводчик ABLOY DC335</t>
  </si>
  <si>
    <t>Тяга стандартная (рычажная) Abloy DC 197</t>
  </si>
  <si>
    <t>Монтажная пластина Abloy DC 106</t>
  </si>
  <si>
    <t>Считыватель СЕМ-603</t>
  </si>
  <si>
    <t>Кнопка выхода "VIZIT"</t>
  </si>
  <si>
    <t>Кнопка аварийного выхода</t>
  </si>
  <si>
    <t>proximity-карты Indala</t>
  </si>
  <si>
    <t>Телекамера Bosch LTC 0355/10</t>
  </si>
  <si>
    <t>Объектив с АРД</t>
  </si>
  <si>
    <t>Коробка распаечная с гермовводами BG-258</t>
  </si>
  <si>
    <t>Гермокожух с кронштейном SVS-32P</t>
  </si>
  <si>
    <t>Ручной металлодетектор SPHINX BM-611 Pro</t>
  </si>
  <si>
    <t>Комплект досмотровых зеркал Взгляд-001</t>
  </si>
  <si>
    <t xml:space="preserve">* - Поставка эквивалентов не предусмотрена </t>
  </si>
  <si>
    <t>-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</si>
</sst>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165" fontId="5" fillId="3" borderId="0" xfId="0" applyNumberFormat="1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2"/>
  <sheetViews>
    <sheetView tabSelected="1" view="pageBreakPreview" zoomScale="70" zoomScaleNormal="75" zoomScaleSheetLayoutView="70" workbookViewId="0">
      <selection activeCell="A25" sqref="A25:R25"/>
    </sheetView>
  </sheetViews>
  <sheetFormatPr defaultRowHeight="18.75"/>
  <cols>
    <col min="1" max="1" width="6.5703125" style="2" customWidth="1"/>
    <col min="2" max="2" width="73.140625" style="2" customWidth="1"/>
    <col min="3" max="3" width="22.4257812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9.8554687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19" s="1" customFormat="1">
      <c r="S1" s="19" t="s">
        <v>24</v>
      </c>
    </row>
    <row r="3" spans="1:19" ht="20.25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20.25">
      <c r="A4" s="21"/>
      <c r="B4" s="21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19.5" customHeight="1">
      <c r="A6" s="43" t="s">
        <v>4</v>
      </c>
      <c r="B6" s="43" t="s">
        <v>21</v>
      </c>
      <c r="C6" s="43" t="s">
        <v>36</v>
      </c>
      <c r="D6" s="36" t="s">
        <v>19</v>
      </c>
      <c r="E6" s="40" t="s">
        <v>18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37" t="s">
        <v>39</v>
      </c>
      <c r="R6" s="37" t="s">
        <v>2</v>
      </c>
      <c r="S6" s="37" t="s">
        <v>3</v>
      </c>
    </row>
    <row r="7" spans="1:19" ht="18.75" customHeight="1">
      <c r="A7" s="43"/>
      <c r="B7" s="43"/>
      <c r="C7" s="43"/>
      <c r="D7" s="36"/>
      <c r="E7" s="38" t="s">
        <v>32</v>
      </c>
      <c r="F7" s="38"/>
      <c r="G7" s="38"/>
      <c r="H7" s="38" t="s">
        <v>5</v>
      </c>
      <c r="I7" s="38"/>
      <c r="J7" s="38"/>
      <c r="K7" s="38" t="s">
        <v>6</v>
      </c>
      <c r="L7" s="38"/>
      <c r="M7" s="38"/>
      <c r="N7" s="38" t="s">
        <v>14</v>
      </c>
      <c r="O7" s="38"/>
      <c r="P7" s="38"/>
      <c r="Q7" s="37"/>
      <c r="R7" s="37"/>
      <c r="S7" s="37"/>
    </row>
    <row r="8" spans="1:19" ht="32.25" customHeight="1">
      <c r="A8" s="43"/>
      <c r="B8" s="43"/>
      <c r="C8" s="43"/>
      <c r="D8" s="36"/>
      <c r="E8" s="23" t="s">
        <v>33</v>
      </c>
      <c r="F8" s="23" t="s">
        <v>35</v>
      </c>
      <c r="G8" s="23" t="s">
        <v>34</v>
      </c>
      <c r="H8" s="12" t="s">
        <v>7</v>
      </c>
      <c r="I8" s="12" t="s">
        <v>8</v>
      </c>
      <c r="J8" s="12" t="s">
        <v>9</v>
      </c>
      <c r="K8" s="12" t="s">
        <v>10</v>
      </c>
      <c r="L8" s="12" t="s">
        <v>11</v>
      </c>
      <c r="M8" s="12" t="s">
        <v>12</v>
      </c>
      <c r="N8" s="12" t="s">
        <v>15</v>
      </c>
      <c r="O8" s="12" t="s">
        <v>16</v>
      </c>
      <c r="P8" s="12" t="s">
        <v>17</v>
      </c>
      <c r="Q8" s="37"/>
      <c r="R8" s="37"/>
      <c r="S8" s="37"/>
    </row>
    <row r="9" spans="1:19" ht="21.75" customHeight="1">
      <c r="A9" s="29">
        <v>1</v>
      </c>
      <c r="B9" s="34" t="s">
        <v>40</v>
      </c>
      <c r="C9" s="51" t="s">
        <v>57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>
        <v>1</v>
      </c>
      <c r="Q9" s="28">
        <f>SUM(E9:P9)</f>
        <v>1</v>
      </c>
      <c r="R9" s="30">
        <v>281.32</v>
      </c>
      <c r="S9" s="30">
        <f>Q9*R9</f>
        <v>281.32</v>
      </c>
    </row>
    <row r="10" spans="1:19" ht="39.75" customHeight="1">
      <c r="A10" s="29">
        <v>2</v>
      </c>
      <c r="B10" s="34" t="s">
        <v>41</v>
      </c>
      <c r="C10" s="51" t="s">
        <v>57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>
        <v>1</v>
      </c>
      <c r="Q10" s="28">
        <f t="shared" ref="Q10:Q24" si="0">SUM(E10:P10)</f>
        <v>1</v>
      </c>
      <c r="R10" s="30">
        <v>21810</v>
      </c>
      <c r="S10" s="30">
        <f t="shared" ref="S10:S24" si="1">Q10*R10</f>
        <v>21810</v>
      </c>
    </row>
    <row r="11" spans="1:19" ht="21.75" customHeight="1">
      <c r="A11" s="29">
        <v>3</v>
      </c>
      <c r="B11" s="34" t="s">
        <v>42</v>
      </c>
      <c r="C11" s="51" t="s">
        <v>57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>
        <v>1</v>
      </c>
      <c r="Q11" s="28">
        <f t="shared" si="0"/>
        <v>1</v>
      </c>
      <c r="R11" s="30">
        <v>5110</v>
      </c>
      <c r="S11" s="30">
        <f t="shared" si="1"/>
        <v>5110</v>
      </c>
    </row>
    <row r="12" spans="1:19" ht="21.75" customHeight="1">
      <c r="A12" s="29">
        <v>4</v>
      </c>
      <c r="B12" s="34" t="s">
        <v>43</v>
      </c>
      <c r="C12" s="51" t="s">
        <v>57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>
        <v>1</v>
      </c>
      <c r="Q12" s="28">
        <f t="shared" si="0"/>
        <v>1</v>
      </c>
      <c r="R12" s="30">
        <v>5450</v>
      </c>
      <c r="S12" s="30">
        <f t="shared" si="1"/>
        <v>5450</v>
      </c>
    </row>
    <row r="13" spans="1:19" ht="21.75" customHeight="1">
      <c r="A13" s="29">
        <v>5</v>
      </c>
      <c r="B13" s="34" t="s">
        <v>44</v>
      </c>
      <c r="C13" s="51" t="s">
        <v>57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>
        <v>1</v>
      </c>
      <c r="Q13" s="28">
        <f t="shared" si="0"/>
        <v>1</v>
      </c>
      <c r="R13" s="30">
        <v>2015</v>
      </c>
      <c r="S13" s="30">
        <f t="shared" si="1"/>
        <v>2015</v>
      </c>
    </row>
    <row r="14" spans="1:19" ht="21.75" customHeight="1">
      <c r="A14" s="29">
        <v>6</v>
      </c>
      <c r="B14" s="34" t="s">
        <v>45</v>
      </c>
      <c r="C14" s="51" t="s">
        <v>57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>
        <v>1</v>
      </c>
      <c r="Q14" s="28">
        <f t="shared" si="0"/>
        <v>1</v>
      </c>
      <c r="R14" s="30">
        <v>1130</v>
      </c>
      <c r="S14" s="30">
        <f t="shared" si="1"/>
        <v>1130</v>
      </c>
    </row>
    <row r="15" spans="1:19" ht="21.75" customHeight="1">
      <c r="A15" s="29">
        <v>7</v>
      </c>
      <c r="B15" s="34" t="s">
        <v>46</v>
      </c>
      <c r="C15" s="51" t="s">
        <v>57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>
        <v>1</v>
      </c>
      <c r="Q15" s="28">
        <f t="shared" si="0"/>
        <v>1</v>
      </c>
      <c r="R15" s="30">
        <v>9800</v>
      </c>
      <c r="S15" s="30">
        <f t="shared" si="1"/>
        <v>9800</v>
      </c>
    </row>
    <row r="16" spans="1:19" ht="21.75" customHeight="1">
      <c r="A16" s="29">
        <v>8</v>
      </c>
      <c r="B16" s="34" t="s">
        <v>47</v>
      </c>
      <c r="C16" s="51" t="s">
        <v>57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>
        <v>1</v>
      </c>
      <c r="Q16" s="28">
        <f t="shared" si="0"/>
        <v>1</v>
      </c>
      <c r="R16" s="30">
        <v>600</v>
      </c>
      <c r="S16" s="30">
        <f t="shared" si="1"/>
        <v>600</v>
      </c>
    </row>
    <row r="17" spans="1:23" ht="21.75" customHeight="1">
      <c r="A17" s="29">
        <v>9</v>
      </c>
      <c r="B17" s="34" t="s">
        <v>48</v>
      </c>
      <c r="C17" s="51" t="s">
        <v>57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>
        <v>1</v>
      </c>
      <c r="Q17" s="28">
        <f t="shared" si="0"/>
        <v>1</v>
      </c>
      <c r="R17" s="30">
        <v>2100</v>
      </c>
      <c r="S17" s="30">
        <f t="shared" si="1"/>
        <v>2100</v>
      </c>
    </row>
    <row r="18" spans="1:23" ht="21.75" customHeight="1">
      <c r="A18" s="29">
        <v>10</v>
      </c>
      <c r="B18" s="34" t="s">
        <v>49</v>
      </c>
      <c r="C18" s="51" t="s">
        <v>57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>
        <v>300</v>
      </c>
      <c r="Q18" s="28">
        <f t="shared" si="0"/>
        <v>300</v>
      </c>
      <c r="R18" s="30">
        <v>185</v>
      </c>
      <c r="S18" s="30">
        <f t="shared" si="1"/>
        <v>55500</v>
      </c>
    </row>
    <row r="19" spans="1:23" ht="21.75" customHeight="1">
      <c r="A19" s="29">
        <v>11</v>
      </c>
      <c r="B19" s="34" t="s">
        <v>50</v>
      </c>
      <c r="C19" s="51" t="s">
        <v>57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>
        <v>1</v>
      </c>
      <c r="Q19" s="28">
        <f t="shared" si="0"/>
        <v>1</v>
      </c>
      <c r="R19" s="30">
        <v>7800</v>
      </c>
      <c r="S19" s="30">
        <f t="shared" si="1"/>
        <v>7800</v>
      </c>
    </row>
    <row r="20" spans="1:23" ht="21.75" customHeight="1">
      <c r="A20" s="29">
        <v>12</v>
      </c>
      <c r="B20" s="34" t="s">
        <v>51</v>
      </c>
      <c r="C20" s="51" t="s">
        <v>57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>
        <v>1</v>
      </c>
      <c r="Q20" s="28">
        <f t="shared" si="0"/>
        <v>1</v>
      </c>
      <c r="R20" s="30">
        <v>5600</v>
      </c>
      <c r="S20" s="30">
        <f t="shared" si="1"/>
        <v>5600</v>
      </c>
    </row>
    <row r="21" spans="1:23" ht="21.75" customHeight="1">
      <c r="A21" s="29">
        <v>13</v>
      </c>
      <c r="B21" s="34" t="s">
        <v>52</v>
      </c>
      <c r="C21" s="51" t="s">
        <v>57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>
        <v>1</v>
      </c>
      <c r="Q21" s="28">
        <f t="shared" si="0"/>
        <v>1</v>
      </c>
      <c r="R21" s="30">
        <v>2160</v>
      </c>
      <c r="S21" s="30">
        <f t="shared" si="1"/>
        <v>2160</v>
      </c>
    </row>
    <row r="22" spans="1:23" ht="18" customHeight="1">
      <c r="A22" s="29">
        <v>14</v>
      </c>
      <c r="B22" s="34" t="s">
        <v>53</v>
      </c>
      <c r="C22" s="51" t="s">
        <v>57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>
        <v>1</v>
      </c>
      <c r="Q22" s="28">
        <f t="shared" si="0"/>
        <v>1</v>
      </c>
      <c r="R22" s="30">
        <v>18290</v>
      </c>
      <c r="S22" s="30">
        <f t="shared" si="1"/>
        <v>18290</v>
      </c>
    </row>
    <row r="23" spans="1:23">
      <c r="A23" s="24">
        <v>15</v>
      </c>
      <c r="B23" s="25" t="s">
        <v>54</v>
      </c>
      <c r="C23" s="52" t="s">
        <v>57</v>
      </c>
      <c r="D23" s="26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6"/>
      <c r="P23" s="23">
        <v>1</v>
      </c>
      <c r="Q23" s="28">
        <f t="shared" si="0"/>
        <v>1</v>
      </c>
      <c r="R23" s="31">
        <v>4200</v>
      </c>
      <c r="S23" s="30">
        <f t="shared" si="1"/>
        <v>4200</v>
      </c>
    </row>
    <row r="24" spans="1:23">
      <c r="A24" s="24">
        <v>16</v>
      </c>
      <c r="B24" s="25" t="s">
        <v>55</v>
      </c>
      <c r="C24" s="52" t="s">
        <v>57</v>
      </c>
      <c r="D24" s="26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6"/>
      <c r="P24" s="23">
        <v>1</v>
      </c>
      <c r="Q24" s="28">
        <f t="shared" si="0"/>
        <v>1</v>
      </c>
      <c r="R24" s="31">
        <v>8500</v>
      </c>
      <c r="S24" s="30">
        <f t="shared" si="1"/>
        <v>8500</v>
      </c>
    </row>
    <row r="25" spans="1:23">
      <c r="A25" s="49" t="s">
        <v>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32">
        <f>SUM(S9:S24)</f>
        <v>150346.32</v>
      </c>
      <c r="T25" s="7" t="e">
        <f>SUM(#REF!)</f>
        <v>#REF!</v>
      </c>
      <c r="U25" s="7" t="e">
        <f>T25-S25</f>
        <v>#REF!</v>
      </c>
      <c r="W25" s="7" t="e">
        <f>SUM(#REF!)</f>
        <v>#REF!</v>
      </c>
    </row>
    <row r="26" spans="1:23">
      <c r="A26" s="44" t="s">
        <v>13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33">
        <f>S25*0.18</f>
        <v>27062.337599999999</v>
      </c>
    </row>
    <row r="27" spans="1:23">
      <c r="A27" s="44" t="s">
        <v>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33">
        <f>SUM(S25:S26)</f>
        <v>177408.65760000001</v>
      </c>
    </row>
    <row r="28" spans="1:23">
      <c r="A28" s="45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</row>
    <row r="29" spans="1:23" ht="11.25" customHeight="1">
      <c r="A29" s="8"/>
      <c r="B29" s="8"/>
      <c r="C29" s="5"/>
      <c r="D29" s="4"/>
    </row>
    <row r="30" spans="1:23" ht="25.5" customHeight="1">
      <c r="A30" s="50" t="s">
        <v>56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</row>
    <row r="31" spans="1:23" ht="33.75" customHeight="1">
      <c r="A31" s="46" t="s">
        <v>28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  <row r="32" spans="1:23">
      <c r="A32" s="20"/>
      <c r="B32" s="46" t="s">
        <v>31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</row>
    <row r="33" spans="1:19" ht="18.75" customHeight="1">
      <c r="A33" s="20"/>
      <c r="B33" s="46" t="s">
        <v>22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19">
      <c r="A34" s="48" t="s">
        <v>27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>
      <c r="A35" s="47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</row>
    <row r="36" spans="1:19" ht="14.25" customHeight="1">
      <c r="A36" s="1"/>
      <c r="B36" s="3"/>
      <c r="C36" s="1"/>
      <c r="D36" s="6"/>
      <c r="F36" s="11"/>
      <c r="G36" s="1"/>
      <c r="I36" s="11"/>
      <c r="J36" s="1"/>
      <c r="L36" s="11"/>
      <c r="M36" s="1"/>
    </row>
    <row r="37" spans="1:19">
      <c r="A37" s="1"/>
      <c r="B37" s="13" t="s">
        <v>25</v>
      </c>
      <c r="C37" s="4"/>
      <c r="D37" s="1"/>
      <c r="F37" s="9"/>
      <c r="G37" s="4"/>
      <c r="I37" s="9"/>
      <c r="J37" s="4"/>
      <c r="L37" s="14" t="s">
        <v>26</v>
      </c>
      <c r="M37" s="4"/>
    </row>
    <row r="38" spans="1:19" ht="12" customHeight="1">
      <c r="A38" s="1"/>
      <c r="B38" s="4"/>
      <c r="C38" s="4"/>
      <c r="D38" s="10"/>
      <c r="F38" s="4"/>
      <c r="G38" s="4"/>
      <c r="I38" s="4"/>
      <c r="J38" s="4"/>
      <c r="L38" s="4"/>
      <c r="M38" s="4"/>
    </row>
    <row r="39" spans="1:19">
      <c r="B39" s="4"/>
      <c r="C39" s="4"/>
      <c r="D39" s="1"/>
      <c r="F39" s="4"/>
      <c r="G39" s="4"/>
      <c r="I39" s="4"/>
      <c r="J39" s="4"/>
      <c r="L39" s="4" t="s">
        <v>23</v>
      </c>
      <c r="M39" s="4"/>
    </row>
    <row r="40" spans="1:19" ht="39" customHeight="1">
      <c r="B40" s="4"/>
      <c r="C40" s="4"/>
      <c r="D40" s="4"/>
      <c r="F40" s="4"/>
      <c r="G40" s="4"/>
      <c r="I40" s="4"/>
      <c r="J40" s="4"/>
      <c r="L40" s="4"/>
      <c r="M40" s="4"/>
    </row>
    <row r="41" spans="1:19">
      <c r="B41" s="4" t="s">
        <v>38</v>
      </c>
      <c r="C41" s="4"/>
      <c r="D41" s="1"/>
      <c r="F41" s="5"/>
      <c r="G41" s="4"/>
      <c r="I41" s="5"/>
      <c r="J41" s="4"/>
      <c r="L41" s="5" t="s">
        <v>38</v>
      </c>
      <c r="M41" s="4"/>
    </row>
    <row r="42" spans="1:19">
      <c r="B42" s="15"/>
      <c r="C42" s="16"/>
      <c r="D42" s="17"/>
      <c r="E42"/>
      <c r="F42" s="18"/>
      <c r="G42" s="16"/>
      <c r="H42"/>
      <c r="I42" s="18"/>
      <c r="J42" s="16"/>
      <c r="K42"/>
      <c r="L42" s="18"/>
      <c r="M42" s="16"/>
      <c r="N42"/>
      <c r="O42"/>
      <c r="P42"/>
      <c r="Q42"/>
    </row>
  </sheetData>
  <mergeCells count="24">
    <mergeCell ref="A27:R27"/>
    <mergeCell ref="A6:A8"/>
    <mergeCell ref="A28:S28"/>
    <mergeCell ref="A31:S31"/>
    <mergeCell ref="A35:S35"/>
    <mergeCell ref="B32:S32"/>
    <mergeCell ref="A34:S34"/>
    <mergeCell ref="B33:S33"/>
    <mergeCell ref="A25:R25"/>
    <mergeCell ref="A26:R26"/>
    <mergeCell ref="A30:S30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2012-10-31T08:21:33Z</dcterms:modified>
</cp:coreProperties>
</file>